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esktop\jn\2021\Reševalna postaja - za jesen  - OBLEKE IN OBUTEV\Zip za objavo\"/>
    </mc:Choice>
  </mc:AlternateContent>
  <bookViews>
    <workbookView xWindow="0" yWindow="0" windowWidth="28770" windowHeight="1231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W13" i="1" s="1"/>
  <c r="S4" i="1"/>
  <c r="T4" i="1" s="1"/>
  <c r="Q5" i="1"/>
  <c r="Q6" i="1"/>
  <c r="Q7" i="1"/>
  <c r="Q8" i="1"/>
  <c r="Q9" i="1"/>
  <c r="Q10" i="1"/>
  <c r="Q11" i="1"/>
  <c r="Q12" i="1"/>
  <c r="Q13" i="1"/>
  <c r="V13" i="1" s="1"/>
  <c r="Q4" i="1"/>
  <c r="V12" i="1" l="1"/>
  <c r="W12" i="1"/>
</calcChain>
</file>

<file path=xl/sharedStrings.xml><?xml version="1.0" encoding="utf-8"?>
<sst xmlns="http://schemas.openxmlformats.org/spreadsheetml/2006/main" count="60" uniqueCount="44">
  <si>
    <t>Objava javnega naročila 845080105-166-21</t>
  </si>
  <si>
    <t>Nakup delovne in zaščitne obleke ter obutve za Reševalno postajo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</si>
  <si>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</si>
  <si>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</si>
  <si>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</si>
  <si>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</si>
  <si>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</si>
  <si>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</si>
  <si>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</si>
  <si>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</si>
  <si>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</si>
  <si>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</si>
  <si>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</si>
  <si>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</si>
  <si>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</si>
  <si>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</si>
  <si>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</si>
  <si>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</si>
  <si>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</si>
  <si>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</si>
  <si>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</si>
  <si>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</si>
  <si>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</si>
  <si>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</si>
  <si>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</si>
  <si>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</si>
  <si>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</si>
  <si>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</si>
  <si>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ZAŠČITNA OBLEKA</t>
  </si>
  <si>
    <t>Majica s kratkimi rokavi</t>
  </si>
  <si>
    <t>0001</t>
  </si>
  <si>
    <t>KO</t>
  </si>
  <si>
    <t>Majica z dolgimi rokavi</t>
  </si>
  <si>
    <t>Delovne zaščitne hlače</t>
  </si>
  <si>
    <t>Delovna zaščitna jakna</t>
  </si>
  <si>
    <t>Delovna zaščitna bunda</t>
  </si>
  <si>
    <t>Termo jopica</t>
  </si>
  <si>
    <t>Kapa letna</t>
  </si>
  <si>
    <t>Kapa zimska</t>
  </si>
  <si>
    <t>Dvojni pas za delovne zaščitne hlače</t>
  </si>
  <si>
    <t>ZAŠČITNA OBUTEV</t>
  </si>
  <si>
    <t>Zaščitna obutev</t>
  </si>
  <si>
    <t>0002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</si>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</sst>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horizontal="right"/>
    </xf>
    <xf numFmtId="165" fontId="22" fillId="2" borderId="11" xfId="6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18" fillId="0" borderId="14" xfId="0" applyFont="1" applyBorder="1" applyAlignment="1">
      <alignment horizontal="right"/>
    </xf>
    <xf numFmtId="165" fontId="22" fillId="2" borderId="14" xfId="6" applyNumberFormat="1" applyFont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164" fontId="18" fillId="0" borderId="14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165" fontId="22" fillId="2" borderId="17" xfId="6" applyNumberFormat="1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/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19" xfId="0" applyFont="1" applyBorder="1"/>
    <xf numFmtId="165" fontId="22" fillId="2" borderId="19" xfId="6" applyNumberFormat="1" applyFont="1" applyBorder="1" applyAlignment="1">
      <alignment horizontal="right"/>
    </xf>
    <xf numFmtId="4" fontId="18" fillId="0" borderId="19" xfId="0" applyNumberFormat="1" applyFont="1" applyBorder="1" applyAlignment="1">
      <alignment horizontal="right"/>
    </xf>
    <xf numFmtId="165" fontId="18" fillId="0" borderId="19" xfId="0" applyNumberFormat="1" applyFont="1" applyBorder="1" applyAlignment="1">
      <alignment horizontal="right"/>
    </xf>
    <xf numFmtId="164" fontId="18" fillId="0" borderId="19" xfId="0" applyNumberFormat="1" applyFont="1" applyBorder="1"/>
    <xf numFmtId="0" fontId="18" fillId="0" borderId="20" xfId="0" applyFont="1" applyBorder="1" applyAlignment="1">
      <alignment horizontal="right"/>
    </xf>
    <xf numFmtId="0" fontId="22" fillId="34" borderId="11" xfId="6" applyFont="1" applyFill="1" applyBorder="1"/>
    <xf numFmtId="0" fontId="22" fillId="34" borderId="14" xfId="6" applyFont="1" applyFill="1" applyBorder="1"/>
    <xf numFmtId="0" fontId="22" fillId="34" borderId="17" xfId="6" applyFont="1" applyFill="1" applyBorder="1"/>
    <xf numFmtId="0" fontId="22" fillId="34" borderId="19" xfId="6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topLeftCell="B1" workbookViewId="0">
      <pane ySplit="3" topLeftCell="A4" activePane="bottomLeft" state="frozen"/>
      <selection pane="bottomLeft" activeCell="I4" sqref="I4:J13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3" width="32" style="1" bestFit="1" customWidth="1"/>
    <col min="4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5.75" thickTop="1" x14ac:dyDescent="0.25">
      <c r="A4" s="8">
        <v>10</v>
      </c>
      <c r="B4" s="9" t="s">
        <v>28</v>
      </c>
      <c r="C4" s="9" t="s">
        <v>29</v>
      </c>
      <c r="D4" s="9"/>
      <c r="E4" s="9"/>
      <c r="F4" s="9"/>
      <c r="G4" s="9"/>
      <c r="H4" s="9" t="s">
        <v>30</v>
      </c>
      <c r="I4" s="39"/>
      <c r="J4" s="39"/>
      <c r="K4" s="9" t="s">
        <v>31</v>
      </c>
      <c r="L4" s="9"/>
      <c r="M4" s="10">
        <v>1760</v>
      </c>
      <c r="N4" s="11">
        <v>0</v>
      </c>
      <c r="O4" s="10"/>
      <c r="P4" s="10"/>
      <c r="Q4" s="12">
        <f>+N4*M4</f>
        <v>0</v>
      </c>
      <c r="R4" s="10">
        <v>22</v>
      </c>
      <c r="S4" s="13">
        <f>+(1+R4/100)*N4</f>
        <v>0</v>
      </c>
      <c r="T4" s="12">
        <f>+S4*M4</f>
        <v>0</v>
      </c>
      <c r="U4" s="14"/>
      <c r="V4" s="12"/>
      <c r="W4" s="12"/>
      <c r="X4" s="10"/>
      <c r="Y4" s="10"/>
      <c r="Z4" s="15">
        <v>63805</v>
      </c>
    </row>
    <row r="5" spans="1:26" ht="15" x14ac:dyDescent="0.25">
      <c r="A5" s="16">
        <v>20</v>
      </c>
      <c r="B5" s="17"/>
      <c r="C5" s="17" t="s">
        <v>32</v>
      </c>
      <c r="D5" s="17"/>
      <c r="E5" s="17"/>
      <c r="F5" s="17"/>
      <c r="G5" s="17"/>
      <c r="H5" s="17" t="s">
        <v>30</v>
      </c>
      <c r="I5" s="40"/>
      <c r="J5" s="40"/>
      <c r="K5" s="17" t="s">
        <v>31</v>
      </c>
      <c r="L5" s="17"/>
      <c r="M5" s="18">
        <v>1320</v>
      </c>
      <c r="N5" s="19">
        <v>0</v>
      </c>
      <c r="O5" s="18"/>
      <c r="P5" s="18"/>
      <c r="Q5" s="20">
        <f t="shared" ref="Q5:Q13" si="0">+N5*M5</f>
        <v>0</v>
      </c>
      <c r="R5" s="18">
        <v>22</v>
      </c>
      <c r="S5" s="21">
        <f t="shared" ref="S5:S13" si="1">+(1+R5/100)*N5</f>
        <v>0</v>
      </c>
      <c r="T5" s="20">
        <f t="shared" ref="T5:T13" si="2">+S5*M5</f>
        <v>0</v>
      </c>
      <c r="U5" s="22"/>
      <c r="V5" s="20"/>
      <c r="W5" s="20"/>
      <c r="X5" s="18"/>
      <c r="Y5" s="18"/>
      <c r="Z5" s="23">
        <v>63806</v>
      </c>
    </row>
    <row r="6" spans="1:26" ht="15" x14ac:dyDescent="0.25">
      <c r="A6" s="16">
        <v>30</v>
      </c>
      <c r="B6" s="17"/>
      <c r="C6" s="17" t="s">
        <v>33</v>
      </c>
      <c r="D6" s="17"/>
      <c r="E6" s="17"/>
      <c r="F6" s="17"/>
      <c r="G6" s="17"/>
      <c r="H6" s="17" t="s">
        <v>30</v>
      </c>
      <c r="I6" s="40"/>
      <c r="J6" s="40"/>
      <c r="K6" s="17" t="s">
        <v>31</v>
      </c>
      <c r="L6" s="17"/>
      <c r="M6" s="18">
        <v>1760</v>
      </c>
      <c r="N6" s="19">
        <v>0</v>
      </c>
      <c r="O6" s="18"/>
      <c r="P6" s="18"/>
      <c r="Q6" s="20">
        <f t="shared" si="0"/>
        <v>0</v>
      </c>
      <c r="R6" s="18">
        <v>22</v>
      </c>
      <c r="S6" s="21">
        <f t="shared" si="1"/>
        <v>0</v>
      </c>
      <c r="T6" s="20">
        <f t="shared" si="2"/>
        <v>0</v>
      </c>
      <c r="U6" s="22"/>
      <c r="V6" s="20"/>
      <c r="W6" s="20"/>
      <c r="X6" s="18"/>
      <c r="Y6" s="18"/>
      <c r="Z6" s="23">
        <v>63807</v>
      </c>
    </row>
    <row r="7" spans="1:26" ht="15" x14ac:dyDescent="0.25">
      <c r="A7" s="16">
        <v>40</v>
      </c>
      <c r="B7" s="17"/>
      <c r="C7" s="17" t="s">
        <v>34</v>
      </c>
      <c r="D7" s="17"/>
      <c r="E7" s="17"/>
      <c r="F7" s="17"/>
      <c r="G7" s="17"/>
      <c r="H7" s="17" t="s">
        <v>30</v>
      </c>
      <c r="I7" s="40"/>
      <c r="J7" s="40"/>
      <c r="K7" s="17" t="s">
        <v>31</v>
      </c>
      <c r="L7" s="17"/>
      <c r="M7" s="18">
        <v>220</v>
      </c>
      <c r="N7" s="19">
        <v>0</v>
      </c>
      <c r="O7" s="18"/>
      <c r="P7" s="18"/>
      <c r="Q7" s="20">
        <f t="shared" si="0"/>
        <v>0</v>
      </c>
      <c r="R7" s="18">
        <v>22</v>
      </c>
      <c r="S7" s="21">
        <f t="shared" si="1"/>
        <v>0</v>
      </c>
      <c r="T7" s="20">
        <f t="shared" si="2"/>
        <v>0</v>
      </c>
      <c r="U7" s="22"/>
      <c r="V7" s="20"/>
      <c r="W7" s="20"/>
      <c r="X7" s="18"/>
      <c r="Y7" s="18"/>
      <c r="Z7" s="23">
        <v>63808</v>
      </c>
    </row>
    <row r="8" spans="1:26" ht="15" x14ac:dyDescent="0.25">
      <c r="A8" s="16">
        <v>50</v>
      </c>
      <c r="B8" s="17"/>
      <c r="C8" s="17" t="s">
        <v>35</v>
      </c>
      <c r="D8" s="17"/>
      <c r="E8" s="17"/>
      <c r="F8" s="17"/>
      <c r="G8" s="17"/>
      <c r="H8" s="17" t="s">
        <v>30</v>
      </c>
      <c r="I8" s="40"/>
      <c r="J8" s="40"/>
      <c r="K8" s="17" t="s">
        <v>31</v>
      </c>
      <c r="L8" s="17"/>
      <c r="M8" s="18">
        <v>110</v>
      </c>
      <c r="N8" s="19">
        <v>0</v>
      </c>
      <c r="O8" s="18"/>
      <c r="P8" s="18"/>
      <c r="Q8" s="20">
        <f t="shared" si="0"/>
        <v>0</v>
      </c>
      <c r="R8" s="18">
        <v>22</v>
      </c>
      <c r="S8" s="21">
        <f t="shared" si="1"/>
        <v>0</v>
      </c>
      <c r="T8" s="20">
        <f t="shared" si="2"/>
        <v>0</v>
      </c>
      <c r="U8" s="22"/>
      <c r="V8" s="20"/>
      <c r="W8" s="20"/>
      <c r="X8" s="18"/>
      <c r="Y8" s="18"/>
      <c r="Z8" s="23">
        <v>63809</v>
      </c>
    </row>
    <row r="9" spans="1:26" ht="15" x14ac:dyDescent="0.25">
      <c r="A9" s="16">
        <v>60</v>
      </c>
      <c r="B9" s="17"/>
      <c r="C9" s="17" t="s">
        <v>36</v>
      </c>
      <c r="D9" s="17"/>
      <c r="E9" s="17"/>
      <c r="F9" s="17"/>
      <c r="G9" s="17"/>
      <c r="H9" s="17" t="s">
        <v>30</v>
      </c>
      <c r="I9" s="40"/>
      <c r="J9" s="40"/>
      <c r="K9" s="17" t="s">
        <v>31</v>
      </c>
      <c r="L9" s="17"/>
      <c r="M9" s="18">
        <v>220</v>
      </c>
      <c r="N9" s="19">
        <v>0</v>
      </c>
      <c r="O9" s="18"/>
      <c r="P9" s="18"/>
      <c r="Q9" s="20">
        <f t="shared" si="0"/>
        <v>0</v>
      </c>
      <c r="R9" s="18">
        <v>22</v>
      </c>
      <c r="S9" s="21">
        <f t="shared" si="1"/>
        <v>0</v>
      </c>
      <c r="T9" s="20">
        <f t="shared" si="2"/>
        <v>0</v>
      </c>
      <c r="U9" s="22"/>
      <c r="V9" s="20"/>
      <c r="W9" s="20"/>
      <c r="X9" s="18"/>
      <c r="Y9" s="18"/>
      <c r="Z9" s="23">
        <v>63810</v>
      </c>
    </row>
    <row r="10" spans="1:26" ht="15" x14ac:dyDescent="0.25">
      <c r="A10" s="16">
        <v>70</v>
      </c>
      <c r="B10" s="17"/>
      <c r="C10" s="17" t="s">
        <v>37</v>
      </c>
      <c r="D10" s="17"/>
      <c r="E10" s="17"/>
      <c r="F10" s="17"/>
      <c r="G10" s="17"/>
      <c r="H10" s="17" t="s">
        <v>30</v>
      </c>
      <c r="I10" s="40"/>
      <c r="J10" s="40"/>
      <c r="K10" s="17" t="s">
        <v>31</v>
      </c>
      <c r="L10" s="17"/>
      <c r="M10" s="18">
        <v>110</v>
      </c>
      <c r="N10" s="19">
        <v>0</v>
      </c>
      <c r="O10" s="18"/>
      <c r="P10" s="18"/>
      <c r="Q10" s="20">
        <f t="shared" si="0"/>
        <v>0</v>
      </c>
      <c r="R10" s="18">
        <v>22</v>
      </c>
      <c r="S10" s="21">
        <f t="shared" si="1"/>
        <v>0</v>
      </c>
      <c r="T10" s="20">
        <f t="shared" si="2"/>
        <v>0</v>
      </c>
      <c r="U10" s="22"/>
      <c r="V10" s="20"/>
      <c r="W10" s="20"/>
      <c r="X10" s="18"/>
      <c r="Y10" s="18"/>
      <c r="Z10" s="23">
        <v>63811</v>
      </c>
    </row>
    <row r="11" spans="1:26" ht="15" x14ac:dyDescent="0.25">
      <c r="A11" s="16">
        <v>80</v>
      </c>
      <c r="B11" s="17"/>
      <c r="C11" s="17" t="s">
        <v>38</v>
      </c>
      <c r="D11" s="17"/>
      <c r="E11" s="17"/>
      <c r="F11" s="17"/>
      <c r="G11" s="17"/>
      <c r="H11" s="17" t="s">
        <v>30</v>
      </c>
      <c r="I11" s="40"/>
      <c r="J11" s="40"/>
      <c r="K11" s="17" t="s">
        <v>31</v>
      </c>
      <c r="L11" s="17"/>
      <c r="M11" s="18">
        <v>110</v>
      </c>
      <c r="N11" s="19">
        <v>0</v>
      </c>
      <c r="O11" s="18"/>
      <c r="P11" s="18"/>
      <c r="Q11" s="20">
        <f t="shared" si="0"/>
        <v>0</v>
      </c>
      <c r="R11" s="18">
        <v>22</v>
      </c>
      <c r="S11" s="21">
        <f t="shared" si="1"/>
        <v>0</v>
      </c>
      <c r="T11" s="20">
        <f t="shared" si="2"/>
        <v>0</v>
      </c>
      <c r="U11" s="22"/>
      <c r="V11" s="20"/>
      <c r="W11" s="20"/>
      <c r="X11" s="18"/>
      <c r="Y11" s="18"/>
      <c r="Z11" s="23">
        <v>63812</v>
      </c>
    </row>
    <row r="12" spans="1:26" ht="15.75" thickBot="1" x14ac:dyDescent="0.3">
      <c r="A12" s="24">
        <v>90</v>
      </c>
      <c r="B12" s="25"/>
      <c r="C12" s="25" t="s">
        <v>39</v>
      </c>
      <c r="D12" s="25"/>
      <c r="E12" s="25"/>
      <c r="F12" s="25"/>
      <c r="G12" s="25"/>
      <c r="H12" s="25" t="s">
        <v>30</v>
      </c>
      <c r="I12" s="41"/>
      <c r="J12" s="41"/>
      <c r="K12" s="25" t="s">
        <v>31</v>
      </c>
      <c r="L12" s="25"/>
      <c r="M12" s="26">
        <v>110</v>
      </c>
      <c r="N12" s="27">
        <v>0</v>
      </c>
      <c r="O12" s="26"/>
      <c r="P12" s="26"/>
      <c r="Q12" s="28">
        <f t="shared" si="0"/>
        <v>0</v>
      </c>
      <c r="R12" s="26">
        <v>22</v>
      </c>
      <c r="S12" s="29">
        <f t="shared" si="1"/>
        <v>0</v>
      </c>
      <c r="T12" s="28">
        <f t="shared" si="2"/>
        <v>0</v>
      </c>
      <c r="U12" s="30"/>
      <c r="V12" s="28">
        <f>Q4+Q5+Q6+Q7+Q8+Q9+Q10+Q11+Q12</f>
        <v>0</v>
      </c>
      <c r="W12" s="28">
        <f>T4+T5+T6+T7+T8+T9+T10+T11+T12</f>
        <v>0</v>
      </c>
      <c r="X12" s="26"/>
      <c r="Y12" s="26"/>
      <c r="Z12" s="31">
        <v>63813</v>
      </c>
    </row>
    <row r="13" spans="1:26" ht="16.5" thickTop="1" thickBot="1" x14ac:dyDescent="0.3">
      <c r="A13" s="32">
        <v>100</v>
      </c>
      <c r="B13" s="33" t="s">
        <v>40</v>
      </c>
      <c r="C13" s="33" t="s">
        <v>41</v>
      </c>
      <c r="D13" s="33"/>
      <c r="E13" s="33"/>
      <c r="F13" s="33"/>
      <c r="G13" s="33"/>
      <c r="H13" s="33" t="s">
        <v>42</v>
      </c>
      <c r="I13" s="42"/>
      <c r="J13" s="42"/>
      <c r="K13" s="33" t="s">
        <v>43</v>
      </c>
      <c r="L13" s="33"/>
      <c r="M13" s="32">
        <v>220</v>
      </c>
      <c r="N13" s="34">
        <v>0</v>
      </c>
      <c r="O13" s="32"/>
      <c r="P13" s="32"/>
      <c r="Q13" s="35">
        <f t="shared" si="0"/>
        <v>0</v>
      </c>
      <c r="R13" s="32">
        <v>22</v>
      </c>
      <c r="S13" s="36">
        <f t="shared" si="1"/>
        <v>0</v>
      </c>
      <c r="T13" s="35">
        <f t="shared" si="2"/>
        <v>0</v>
      </c>
      <c r="U13" s="37"/>
      <c r="V13" s="35">
        <f>Q13</f>
        <v>0</v>
      </c>
      <c r="W13" s="35">
        <f>T13</f>
        <v>0</v>
      </c>
      <c r="X13" s="32"/>
      <c r="Y13" s="32"/>
      <c r="Z13" s="38">
        <v>63814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10.01.2022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2022-01-10T10:16:35Z</dcterms:created>
  <dcterms:modified xsi:type="dcterms:W3CDTF">2022-01-10T10:28:53Z</dcterms:modified>
</cp:coreProperties>
</file>